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5" windowWidth="14805" windowHeight="7665" tabRatio="458"/>
  </bookViews>
  <sheets>
    <sheet name="источники (2025-2027)" sheetId="6" r:id="rId1"/>
  </sheets>
  <definedNames>
    <definedName name="_xlnm.Print_Titles" localSheetId="0">'источники (2025-2027)'!$5:$6</definedName>
    <definedName name="_xlnm.Print_Area" localSheetId="0">'источники (2025-2027)'!$A$1:$E$38</definedName>
  </definedNames>
  <calcPr calcId="145621"/>
</workbook>
</file>

<file path=xl/calcChain.xml><?xml version="1.0" encoding="utf-8"?>
<calcChain xmlns="http://schemas.openxmlformats.org/spreadsheetml/2006/main">
  <c r="C19" i="6" l="1"/>
  <c r="E37" i="6" l="1"/>
  <c r="C37" i="6"/>
  <c r="D37" i="6"/>
  <c r="D13" i="6" l="1"/>
  <c r="E13" i="6"/>
  <c r="C13" i="6"/>
  <c r="D36" i="6" l="1"/>
  <c r="D35" i="6" s="1"/>
  <c r="D32" i="6"/>
  <c r="D31" i="6" s="1"/>
  <c r="D26" i="6"/>
  <c r="D25" i="6" s="1"/>
  <c r="D24" i="6" s="1"/>
  <c r="D23" i="6" s="1"/>
  <c r="D19" i="6"/>
  <c r="D17" i="6" s="1"/>
  <c r="D12" i="6"/>
  <c r="D8" i="6"/>
  <c r="D7" i="6" s="1"/>
  <c r="E26" i="6"/>
  <c r="E25" i="6" s="1"/>
  <c r="E24" i="6" s="1"/>
  <c r="E23" i="6" s="1"/>
  <c r="C26" i="6"/>
  <c r="C25" i="6" s="1"/>
  <c r="C24" i="6" s="1"/>
  <c r="C23" i="6" s="1"/>
  <c r="D16" i="6" l="1"/>
  <c r="D11" i="6" s="1"/>
  <c r="D10" i="6" s="1"/>
  <c r="D30" i="6"/>
  <c r="D29" i="6" s="1"/>
  <c r="D28" i="6" s="1"/>
  <c r="D38" i="6" l="1"/>
  <c r="C8" i="6"/>
  <c r="C7" i="6" s="1"/>
  <c r="C17" i="6"/>
  <c r="C32" i="6"/>
  <c r="C31" i="6" s="1"/>
  <c r="C36" i="6"/>
  <c r="C35" i="6" s="1"/>
  <c r="C16" i="6" l="1"/>
  <c r="C12" i="6"/>
  <c r="C30" i="6"/>
  <c r="C29" i="6" s="1"/>
  <c r="C28" i="6" s="1"/>
  <c r="E12" i="6"/>
  <c r="E36" i="6"/>
  <c r="E35" i="6" s="1"/>
  <c r="E32" i="6"/>
  <c r="E31" i="6" s="1"/>
  <c r="E8" i="6"/>
  <c r="E7" i="6" s="1"/>
  <c r="C11" i="6" l="1"/>
  <c r="C10" i="6" s="1"/>
  <c r="C38" i="6" s="1"/>
  <c r="E19" i="6"/>
  <c r="E17" i="6" s="1"/>
  <c r="E30" i="6"/>
  <c r="E29" i="6" s="1"/>
  <c r="E28" i="6" s="1"/>
  <c r="E16" i="6" l="1"/>
  <c r="E11" i="6" s="1"/>
  <c r="E10" i="6" s="1"/>
  <c r="E38" i="6" s="1"/>
</calcChain>
</file>

<file path=xl/sharedStrings.xml><?xml version="1.0" encoding="utf-8"?>
<sst xmlns="http://schemas.openxmlformats.org/spreadsheetml/2006/main" count="72" uniqueCount="72">
  <si>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</si>
  <si>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</si>
  <si>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</si>
  <si>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</si>
  <si>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</si>
  <si>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</si>
  <si>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</si>
  <si>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818 01 03 00 00 00 0000 000</t>
  </si>
  <si>
    <t>818 01 03 01 00 00 0000 000</t>
  </si>
  <si>
    <t>818 01 03 01 00 00 0000 700</t>
  </si>
  <si>
    <t>818 01 03 01 00 02 0000 710</t>
  </si>
  <si>
    <t>818 01 03 01 00 00 0000 800</t>
  </si>
  <si>
    <t>818 01 03 01 00 02 0000 810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</si>
  <si>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</si>
  <si>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</si>
  <si>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</si>
  <si>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</si>
  <si>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</si>
  <si>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</si>
  <si>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</si>
  <si>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Привлечение субъектами Российской Федерации кредитов от кредитных организаций в валюте Российской Федерации</t>
  </si>
  <si>
    <t xml:space="preserve">818 01 03 01 00 02 2700 810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</si>
  <si>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</si>
  <si>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</si>
  <si>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</si>
  <si>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</si>
  <si>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Сумма
на 2025 год</t>
  </si>
  <si>
    <t>818 01 06 05 02 02 2900 640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</si>
  <si>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</si>
  <si>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</si>
  <si>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</si>
  <si>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</si>
  <si>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</si>
  <si>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818 01 06 05 02 02 0000 640</t>
  </si>
  <si>
    <t>Возврат бюджетных кредитов, предоставленных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</si>
  <si>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 xml:space="preserve">818 01 03 01 00 02 5700 810  </t>
  </si>
  <si>
    <t>Сумма
на 2026 год</t>
  </si>
  <si>
    <t>818 01 03 01 00 02 5200 810</t>
  </si>
  <si>
    <t>818 01 03 01 00 02 5200 710</t>
  </si>
  <si>
    <t>000 01 06 05 01 00 0000 600</t>
  </si>
  <si>
    <t>Возврат бюджетных кредитов, предоставленных юридическим лицам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</si>
  <si>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Федерациив валюте Российской Федерации</t>
  </si>
  <si>
    <t>000 01 06 05 01 02 0000 640</t>
  </si>
  <si>
    <t>817 01 06 05 01 02 7007 640</t>
  </si>
  <si>
    <t>Возврат бюджетных кредитов, предоставленных ГУП «Брянская областная продовольственная корпорация» на формирование регионального продовольственного фонда, в валюте Российской Федерации</t>
  </si>
  <si>
    <t>817 01 06 05 01 02 4101 640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</si>
  <si>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 (бюджетные кредиты (ссуды), предоставленные юридическим лицам на обеспечение агропромышленного комплекса машиностроительной продукцией и приобретение племенного скота на основе договоров финансовой аренды (лизинга)</t>
  </si>
  <si>
    <t>Сумма
на 2027 год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</si>
  <si>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</si>
  <si>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</si>
  <si>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</si>
  <si>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</si>
  <si>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</si>
  <si>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</si>
  <si>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</si>
  <si>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</si>
  <si>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</si>
  <si>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</si>
  <si>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 xml:space="preserve">818 01 03 01 00 02 5900 710  </t>
  </si>
  <si>
    <t xml:space="preserve">818 01 03 01 00 02 5900 810  </t>
  </si>
  <si>
    <t xml:space="preserve">818 01 03 01 00 02 5800 810  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</si>
  <si>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кредитам)</t>
  </si>
  <si>
    <t>Приложение 11 
к Закону Брянской области
"Об областном бюджете на 2025 год
и на плановый  период 2026 и 2027 годов"</t>
  </si>
  <si>
    <t>Источники внутреннего финансирования дефицита областного бюджета на 2025 год и на плановый период 2026 и 2027 годов</t>
  </si>
  <si>
    <t xml:space="preserve"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едином счете бюджета) </t>
  </si>
  <si>
    <t xml:space="preserve"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за счет временно свободных средств единого счета федерального бюджета, предоставленные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проектов) 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</si>
  <si>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</si>
  <si>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едином счете бюджета)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</si>
  <si>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(специальные казначейские кредиты)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</si>
  <si>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за счет временно свободных средств единого счета федерального бюджета, предоставленные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проектов)</t>
  </si>
  <si>
    <t>Приложение 6
к Закону Брянской области
''О внесении изменений в Закон Брянской области
"Об областном бюджете на 2025 год 
и на плановый период 2026 и 2027 годов''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</si>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</sst>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96">
    <xf numFmtId="0" fontId="0" fillId="0" borderId="0"/>
    <xf numFmtId="0" fontId="16" fillId="0" borderId="0"/>
    <xf numFmtId="4" fontId="17" fillId="0" borderId="7">
      <alignment horizontal="right" vertical="top" wrapText="1"/>
    </xf>
    <xf numFmtId="4" fontId="17" fillId="0" borderId="8">
      <alignment horizontal="right" vertical="top" wrapText="1"/>
    </xf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8" fillId="0" borderId="0"/>
    <xf numFmtId="0" fontId="1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9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19" fillId="0" borderId="0"/>
    <xf numFmtId="167" fontId="27" fillId="0" borderId="0" applyFont="0" applyFill="0" applyBorder="0" applyAlignment="0" applyProtection="0"/>
    <xf numFmtId="49" fontId="27" fillId="2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4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32" fillId="0" borderId="0">
      <alignment horizontal="left" vertical="top"/>
    </xf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4" fillId="25" borderId="16" applyNumberFormat="0" applyAlignment="0" applyProtection="0"/>
    <xf numFmtId="0" fontId="21" fillId="0" borderId="0" applyNumberFormat="0" applyFill="0" applyBorder="0" applyAlignment="0" applyProtection="0"/>
    <xf numFmtId="0" fontId="35" fillId="26" borderId="0" applyNumberFormat="0" applyBorder="0" applyAlignment="0" applyProtection="0"/>
    <xf numFmtId="0" fontId="19" fillId="0" borderId="0"/>
    <xf numFmtId="0" fontId="43" fillId="0" borderId="0"/>
    <xf numFmtId="0" fontId="43" fillId="0" borderId="0"/>
    <xf numFmtId="0" fontId="27" fillId="0" borderId="0"/>
    <xf numFmtId="0" fontId="43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3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36" fillId="0" borderId="0"/>
    <xf numFmtId="0" fontId="16" fillId="0" borderId="0"/>
    <xf numFmtId="0" fontId="45" fillId="0" borderId="0"/>
    <xf numFmtId="0" fontId="43" fillId="0" borderId="0"/>
    <xf numFmtId="0" fontId="45" fillId="0" borderId="0"/>
    <xf numFmtId="0" fontId="27" fillId="0" borderId="0"/>
    <xf numFmtId="0" fontId="43" fillId="0" borderId="0"/>
    <xf numFmtId="0" fontId="43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19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7" fillId="11" borderId="17" applyNumberFormat="0">
      <alignment horizontal="right" vertical="top"/>
    </xf>
    <xf numFmtId="0" fontId="27" fillId="2" borderId="17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22" borderId="17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37" fillId="3" borderId="0" applyNumberFormat="0" applyBorder="0" applyAlignment="0" applyProtection="0"/>
    <xf numFmtId="0" fontId="38" fillId="0" borderId="0" applyNumberFormat="0" applyFill="0" applyBorder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49" fontId="39" fillId="26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0" fontId="40" fillId="0" borderId="19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6" fontId="2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2" fillId="4" borderId="0" applyNumberFormat="0" applyBorder="0" applyAlignment="0" applyProtection="0"/>
    <xf numFmtId="0" fontId="27" fillId="24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1" fillId="0" borderId="0"/>
    <xf numFmtId="0" fontId="51" fillId="0" borderId="0"/>
    <xf numFmtId="0" fontId="58" fillId="0" borderId="26">
      <alignment horizontal="left" vertical="top" wrapText="1"/>
    </xf>
    <xf numFmtId="0" fontId="52" fillId="0" borderId="20">
      <alignment vertical="top"/>
    </xf>
    <xf numFmtId="0" fontId="52" fillId="0" borderId="20">
      <alignment vertical="top"/>
    </xf>
    <xf numFmtId="0" fontId="52" fillId="0" borderId="7">
      <alignment horizontal="center" vertical="top" wrapText="1"/>
    </xf>
    <xf numFmtId="0" fontId="52" fillId="0" borderId="7">
      <alignment horizontal="center" vertical="top" wrapText="1"/>
    </xf>
    <xf numFmtId="4" fontId="52" fillId="0" borderId="7">
      <alignment horizontal="right" vertical="top" wrapText="1"/>
    </xf>
    <xf numFmtId="4" fontId="52" fillId="0" borderId="7">
      <alignment horizontal="right" vertical="top" wrapText="1"/>
    </xf>
    <xf numFmtId="0" fontId="52" fillId="0" borderId="21"/>
    <xf numFmtId="0" fontId="52" fillId="0" borderId="21"/>
    <xf numFmtId="0" fontId="52" fillId="0" borderId="0"/>
    <xf numFmtId="0" fontId="52" fillId="0" borderId="0"/>
    <xf numFmtId="4" fontId="17" fillId="28" borderId="7">
      <alignment horizontal="right" vertical="top" wrapText="1"/>
    </xf>
    <xf numFmtId="0" fontId="17" fillId="0" borderId="0"/>
    <xf numFmtId="0" fontId="17" fillId="0" borderId="0"/>
    <xf numFmtId="0" fontId="51" fillId="0" borderId="0"/>
    <xf numFmtId="0" fontId="17" fillId="29" borderId="0"/>
    <xf numFmtId="49" fontId="53" fillId="29" borderId="0">
      <alignment shrinkToFit="1"/>
    </xf>
    <xf numFmtId="0" fontId="54" fillId="0" borderId="0">
      <alignment shrinkToFit="1"/>
    </xf>
    <xf numFmtId="0" fontId="54" fillId="0" borderId="0"/>
    <xf numFmtId="0" fontId="17" fillId="0" borderId="0">
      <alignment horizontal="right" vertical="center" wrapText="1"/>
    </xf>
    <xf numFmtId="0" fontId="54" fillId="0" borderId="0">
      <alignment wrapText="1"/>
    </xf>
    <xf numFmtId="0" fontId="55" fillId="0" borderId="0">
      <alignment horizontal="center" wrapText="1"/>
    </xf>
    <xf numFmtId="0" fontId="17" fillId="0" borderId="0">
      <alignment horizontal="right" vertical="center" wrapText="1"/>
    </xf>
    <xf numFmtId="0" fontId="17" fillId="0" borderId="0">
      <alignment horizontal="center" vertical="center" wrapText="1"/>
    </xf>
    <xf numFmtId="0" fontId="55" fillId="0" borderId="0">
      <alignment horizontal="center" wrapText="1"/>
    </xf>
    <xf numFmtId="1" fontId="56" fillId="0" borderId="23">
      <alignment horizontal="center" vertical="top" shrinkToFit="1"/>
    </xf>
    <xf numFmtId="0" fontId="17" fillId="0" borderId="0"/>
    <xf numFmtId="0" fontId="17" fillId="0" borderId="0">
      <alignment horizontal="center" vertical="top"/>
    </xf>
    <xf numFmtId="0" fontId="17" fillId="0" borderId="0">
      <alignment horizontal="center" vertical="center" wrapText="1"/>
    </xf>
    <xf numFmtId="0" fontId="17" fillId="0" borderId="22">
      <alignment horizontal="right" shrinkToFit="1"/>
    </xf>
    <xf numFmtId="0" fontId="17" fillId="0" borderId="0">
      <alignment horizontal="center" vertical="top"/>
    </xf>
    <xf numFmtId="0" fontId="54" fillId="0" borderId="20">
      <alignment shrinkToFit="1"/>
    </xf>
    <xf numFmtId="0" fontId="17" fillId="0" borderId="22">
      <alignment horizontal="right" shrinkToFit="1"/>
    </xf>
    <xf numFmtId="0" fontId="17" fillId="0" borderId="23">
      <alignment horizontal="center" vertical="center" wrapText="1"/>
    </xf>
    <xf numFmtId="0" fontId="54" fillId="0" borderId="0">
      <alignment shrinkToFit="1"/>
    </xf>
    <xf numFmtId="0" fontId="17" fillId="0" borderId="21"/>
    <xf numFmtId="0" fontId="17" fillId="0" borderId="20"/>
    <xf numFmtId="0" fontId="17" fillId="0" borderId="20"/>
    <xf numFmtId="0" fontId="17" fillId="0" borderId="23">
      <alignment horizontal="center" vertical="center" wrapText="1"/>
    </xf>
    <xf numFmtId="0" fontId="17" fillId="29" borderId="24"/>
    <xf numFmtId="0" fontId="17" fillId="0" borderId="21"/>
    <xf numFmtId="0" fontId="17" fillId="29" borderId="25"/>
    <xf numFmtId="49" fontId="17" fillId="0" borderId="0">
      <alignment horizontal="center" vertical="center" shrinkToFit="1"/>
    </xf>
    <xf numFmtId="0" fontId="17" fillId="29" borderId="22"/>
    <xf numFmtId="0" fontId="17" fillId="0" borderId="0">
      <alignment vertical="top" wrapText="1"/>
    </xf>
    <xf numFmtId="49" fontId="17" fillId="28" borderId="20">
      <alignment vertical="top"/>
    </xf>
    <xf numFmtId="49" fontId="56" fillId="0" borderId="23">
      <alignment horizontal="left" vertical="top" wrapText="1"/>
    </xf>
    <xf numFmtId="0" fontId="17" fillId="0" borderId="23">
      <alignment horizontal="center" vertical="top" wrapText="1"/>
    </xf>
    <xf numFmtId="0" fontId="17" fillId="0" borderId="20">
      <alignment horizontal="center" vertical="center" shrinkToFit="1"/>
    </xf>
    <xf numFmtId="0" fontId="54" fillId="0" borderId="0">
      <alignment horizontal="center" vertical="center" shrinkToFit="1"/>
    </xf>
    <xf numFmtId="0" fontId="17" fillId="0" borderId="7">
      <alignment horizontal="center" vertical="top" wrapText="1"/>
    </xf>
    <xf numFmtId="49" fontId="17" fillId="28" borderId="20">
      <alignment vertical="top"/>
    </xf>
    <xf numFmtId="0" fontId="17" fillId="0" borderId="8">
      <alignment horizontal="center" vertical="top" wrapText="1"/>
    </xf>
    <xf numFmtId="4" fontId="56" fillId="0" borderId="23">
      <alignment horizontal="right" vertical="top" shrinkToFit="1"/>
    </xf>
    <xf numFmtId="0" fontId="17" fillId="0" borderId="20">
      <alignment vertical="top"/>
    </xf>
    <xf numFmtId="4" fontId="17" fillId="0" borderId="23">
      <alignment horizontal="center" vertical="top" wrapText="1"/>
    </xf>
    <xf numFmtId="0" fontId="54" fillId="0" borderId="0"/>
    <xf numFmtId="0" fontId="17" fillId="0" borderId="25"/>
    <xf numFmtId="0" fontId="17" fillId="0" borderId="0">
      <alignment vertical="top" wrapText="1"/>
    </xf>
    <xf numFmtId="0" fontId="17" fillId="28" borderId="7">
      <alignment horizontal="center" vertical="top" wrapText="1"/>
    </xf>
    <xf numFmtId="0" fontId="17" fillId="28" borderId="7">
      <alignment horizontal="left" vertical="top" wrapText="1"/>
    </xf>
    <xf numFmtId="49" fontId="54" fillId="0" borderId="0">
      <alignment horizontal="center" vertical="center" shrinkToFit="1"/>
    </xf>
    <xf numFmtId="0" fontId="17" fillId="0" borderId="7">
      <alignment horizontal="center" vertical="top" shrinkToFit="1"/>
    </xf>
    <xf numFmtId="0" fontId="54" fillId="0" borderId="20">
      <alignment horizontal="center" vertical="center" shrinkToFit="1"/>
    </xf>
    <xf numFmtId="0" fontId="17" fillId="0" borderId="8">
      <alignment horizontal="center" vertical="top" wrapText="1"/>
    </xf>
    <xf numFmtId="0" fontId="17" fillId="28" borderId="0">
      <alignment vertical="top"/>
    </xf>
    <xf numFmtId="0" fontId="17" fillId="0" borderId="25">
      <alignment vertical="top" wrapText="1"/>
    </xf>
    <xf numFmtId="0" fontId="17" fillId="0" borderId="0">
      <alignment shrinkToFit="1"/>
    </xf>
    <xf numFmtId="49" fontId="54" fillId="28" borderId="0">
      <alignment horizontal="center" vertical="center"/>
    </xf>
    <xf numFmtId="0" fontId="17" fillId="28" borderId="0">
      <alignment horizontal="center" vertical="top" wrapText="1"/>
    </xf>
    <xf numFmtId="0" fontId="17" fillId="0" borderId="0">
      <alignment horizontal="center" vertical="center" shrinkToFit="1"/>
    </xf>
    <xf numFmtId="0" fontId="17" fillId="28" borderId="23">
      <alignment horizontal="center" vertical="top" wrapText="1"/>
    </xf>
    <xf numFmtId="49" fontId="54" fillId="28" borderId="20">
      <alignment horizontal="center" vertical="center" shrinkToFit="1"/>
    </xf>
    <xf numFmtId="49" fontId="17" fillId="28" borderId="20">
      <alignment vertical="top"/>
    </xf>
    <xf numFmtId="0" fontId="17" fillId="28" borderId="23">
      <alignment horizontal="left" vertical="top" wrapText="1"/>
    </xf>
    <xf numFmtId="4" fontId="57" fillId="30" borderId="23">
      <alignment horizontal="right" vertical="top" shrinkToFit="1"/>
    </xf>
    <xf numFmtId="0" fontId="17" fillId="0" borderId="25"/>
    <xf numFmtId="0" fontId="54" fillId="28" borderId="0">
      <alignment horizontal="center" vertical="center" shrinkToFi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167" fontId="49" fillId="0" borderId="0">
      <alignment vertical="top" wrapText="1"/>
    </xf>
    <xf numFmtId="0" fontId="19" fillId="0" borderId="0"/>
    <xf numFmtId="0" fontId="47" fillId="0" borderId="0"/>
    <xf numFmtId="0" fontId="16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8" fillId="0" borderId="0"/>
    <xf numFmtId="166" fontId="1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9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60" fillId="0" borderId="0">
      <alignment vertical="top" wrapText="1"/>
    </xf>
    <xf numFmtId="0" fontId="18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9" fillId="0" borderId="0" applyFont="0" applyFill="0" applyBorder="0" applyAlignment="0" applyProtection="0"/>
    <xf numFmtId="167" fontId="61" fillId="0" borderId="0">
      <alignment vertical="top" wrapText="1"/>
    </xf>
    <xf numFmtId="165" fontId="4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49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31" borderId="27" applyNumberFormat="0" applyFont="0" applyAlignment="0" applyProtection="0"/>
    <xf numFmtId="165" fontId="49" fillId="0" borderId="0" applyFont="0" applyFill="0" applyBorder="0" applyAlignment="0" applyProtection="0"/>
  </cellStyleXfs>
  <cellXfs count="27">
    <xf numFmtId="0" fontId="0" fillId="0" borderId="0" xfId="0"/>
    <xf numFmtId="0" fontId="7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11" fillId="0" borderId="0" xfId="0" applyFont="1" applyFill="1"/>
    <xf numFmtId="0" fontId="11" fillId="0" borderId="1" xfId="0" applyFont="1" applyFill="1" applyBorder="1" applyAlignment="1">
      <alignment horizontal="right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4" fontId="11" fillId="32" borderId="2" xfId="0" applyNumberFormat="1" applyFont="1" applyFill="1" applyBorder="1" applyAlignment="1">
      <alignment horizontal="center" vertical="center" wrapText="1"/>
    </xf>
    <xf numFmtId="4" fontId="10" fillId="32" borderId="2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left" vertical="center" wrapText="1"/>
    </xf>
  </cellXfs>
  <cellStyles count="896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888"/>
    <cellStyle name="Обычный 2 3 3" xfId="655"/>
    <cellStyle name="Обычный 2 3 3 2" xfId="855"/>
    <cellStyle name="Обычный 2 3 4" xfId="761"/>
    <cellStyle name="Обычный 2 3 5" xfId="882"/>
    <cellStyle name="Обычный 2 4" xfId="308"/>
    <cellStyle name="Обычный 2 4 2" xfId="309"/>
    <cellStyle name="Обычный 2 4 3" xfId="763"/>
    <cellStyle name="Обычный 2 4 4" xfId="885"/>
    <cellStyle name="Обычный 2 5" xfId="310"/>
    <cellStyle name="Обычный 2 5 2" xfId="311"/>
    <cellStyle name="Обычный 2 5 3" xfId="764"/>
    <cellStyle name="Обычный 2 5 4" xfId="891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9" xfId="877"/>
    <cellStyle name="Обычный 20" xfId="315"/>
    <cellStyle name="Обычный 21" xfId="657"/>
    <cellStyle name="Обычный 21 2" xfId="857"/>
    <cellStyle name="Обычный 22" xfId="875"/>
    <cellStyle name="Обычный 3" xfId="5"/>
    <cellStyle name="Обычный 3 2" xfId="316"/>
    <cellStyle name="Обычный 3 2 2" xfId="317"/>
    <cellStyle name="Обычный 3 2 2 2" xfId="893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2 3" xfId="892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887"/>
    <cellStyle name="Обычный 5 3" xfId="329"/>
    <cellStyle name="Обычный 5 3 2" xfId="661"/>
    <cellStyle name="Обычный 5 3 2 2" xfId="859"/>
    <cellStyle name="Обычный 5 3 3" xfId="767"/>
    <cellStyle name="Обычный 5 4" xfId="881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5" xfId="884"/>
    <cellStyle name="Обычный 7" xfId="333"/>
    <cellStyle name="Обычный 7 2" xfId="334"/>
    <cellStyle name="Обычный 7 3" xfId="890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4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2 4" xfId="889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2 7" xfId="883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3" xfId="886"/>
    <cellStyle name="Финансовый 2 4" xfId="878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Финансовый 5" xfId="876"/>
    <cellStyle name="Финансовый 6" xfId="879"/>
    <cellStyle name="Финансовый 7" xfId="895"/>
    <cellStyle name="Финансовый 8" xfId="880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view="pageBreakPreview" topLeftCell="A25" zoomScale="90" zoomScaleNormal="110" zoomScaleSheetLayoutView="90" workbookViewId="0">
      <selection activeCell="A38" sqref="A38:B38"/>
    </sheetView>
  </sheetViews>
  <sheetFormatPr defaultRowHeight="18" x14ac:dyDescent="0.25"/>
  <cols>
    <col min="1" max="1" width="28.85546875" style="1" customWidth="1"/>
    <col min="2" max="2" width="64.28515625" style="1" customWidth="1"/>
    <col min="3" max="3" width="17.42578125" style="1" bestFit="1" customWidth="1"/>
    <col min="4" max="5" width="17.42578125" style="2" customWidth="1"/>
    <col min="6" max="249" width="8.85546875" style="2"/>
    <col min="250" max="250" width="26" style="2" customWidth="1"/>
    <col min="251" max="251" width="41.5703125" style="2" customWidth="1"/>
    <col min="252" max="252" width="16.5703125" style="2" customWidth="1"/>
    <col min="253" max="253" width="5.42578125" style="2" customWidth="1"/>
    <col min="254" max="254" width="5" style="2" customWidth="1"/>
    <col min="255" max="255" width="8.85546875" style="2"/>
    <col min="256" max="256" width="23.42578125" style="2" bestFit="1" customWidth="1"/>
    <col min="257" max="505" width="8.85546875" style="2"/>
    <col min="506" max="506" width="26" style="2" customWidth="1"/>
    <col min="507" max="507" width="41.5703125" style="2" customWidth="1"/>
    <col min="508" max="508" width="16.5703125" style="2" customWidth="1"/>
    <col min="509" max="509" width="5.42578125" style="2" customWidth="1"/>
    <col min="510" max="510" width="5" style="2" customWidth="1"/>
    <col min="511" max="511" width="8.85546875" style="2"/>
    <col min="512" max="512" width="23.42578125" style="2" bestFit="1" customWidth="1"/>
    <col min="513" max="761" width="8.85546875" style="2"/>
    <col min="762" max="762" width="26" style="2" customWidth="1"/>
    <col min="763" max="763" width="41.5703125" style="2" customWidth="1"/>
    <col min="764" max="764" width="16.5703125" style="2" customWidth="1"/>
    <col min="765" max="765" width="5.42578125" style="2" customWidth="1"/>
    <col min="766" max="766" width="5" style="2" customWidth="1"/>
    <col min="767" max="767" width="8.85546875" style="2"/>
    <col min="768" max="768" width="23.42578125" style="2" bestFit="1" customWidth="1"/>
    <col min="769" max="1017" width="8.85546875" style="2"/>
    <col min="1018" max="1018" width="26" style="2" customWidth="1"/>
    <col min="1019" max="1019" width="41.5703125" style="2" customWidth="1"/>
    <col min="1020" max="1020" width="16.5703125" style="2" customWidth="1"/>
    <col min="1021" max="1021" width="5.42578125" style="2" customWidth="1"/>
    <col min="1022" max="1022" width="5" style="2" customWidth="1"/>
    <col min="1023" max="1023" width="8.85546875" style="2"/>
    <col min="1024" max="1024" width="23.42578125" style="2" bestFit="1" customWidth="1"/>
    <col min="1025" max="1273" width="8.85546875" style="2"/>
    <col min="1274" max="1274" width="26" style="2" customWidth="1"/>
    <col min="1275" max="1275" width="41.5703125" style="2" customWidth="1"/>
    <col min="1276" max="1276" width="16.5703125" style="2" customWidth="1"/>
    <col min="1277" max="1277" width="5.42578125" style="2" customWidth="1"/>
    <col min="1278" max="1278" width="5" style="2" customWidth="1"/>
    <col min="1279" max="1279" width="8.85546875" style="2"/>
    <col min="1280" max="1280" width="23.42578125" style="2" bestFit="1" customWidth="1"/>
    <col min="1281" max="1529" width="8.85546875" style="2"/>
    <col min="1530" max="1530" width="26" style="2" customWidth="1"/>
    <col min="1531" max="1531" width="41.5703125" style="2" customWidth="1"/>
    <col min="1532" max="1532" width="16.5703125" style="2" customWidth="1"/>
    <col min="1533" max="1533" width="5.42578125" style="2" customWidth="1"/>
    <col min="1534" max="1534" width="5" style="2" customWidth="1"/>
    <col min="1535" max="1535" width="8.85546875" style="2"/>
    <col min="1536" max="1536" width="23.42578125" style="2" bestFit="1" customWidth="1"/>
    <col min="1537" max="1785" width="8.85546875" style="2"/>
    <col min="1786" max="1786" width="26" style="2" customWidth="1"/>
    <col min="1787" max="1787" width="41.5703125" style="2" customWidth="1"/>
    <col min="1788" max="1788" width="16.5703125" style="2" customWidth="1"/>
    <col min="1789" max="1789" width="5.42578125" style="2" customWidth="1"/>
    <col min="1790" max="1790" width="5" style="2" customWidth="1"/>
    <col min="1791" max="1791" width="8.85546875" style="2"/>
    <col min="1792" max="1792" width="23.42578125" style="2" bestFit="1" customWidth="1"/>
    <col min="1793" max="2041" width="8.85546875" style="2"/>
    <col min="2042" max="2042" width="26" style="2" customWidth="1"/>
    <col min="2043" max="2043" width="41.5703125" style="2" customWidth="1"/>
    <col min="2044" max="2044" width="16.5703125" style="2" customWidth="1"/>
    <col min="2045" max="2045" width="5.42578125" style="2" customWidth="1"/>
    <col min="2046" max="2046" width="5" style="2" customWidth="1"/>
    <col min="2047" max="2047" width="8.85546875" style="2"/>
    <col min="2048" max="2048" width="23.42578125" style="2" bestFit="1" customWidth="1"/>
    <col min="2049" max="2297" width="8.85546875" style="2"/>
    <col min="2298" max="2298" width="26" style="2" customWidth="1"/>
    <col min="2299" max="2299" width="41.5703125" style="2" customWidth="1"/>
    <col min="2300" max="2300" width="16.5703125" style="2" customWidth="1"/>
    <col min="2301" max="2301" width="5.42578125" style="2" customWidth="1"/>
    <col min="2302" max="2302" width="5" style="2" customWidth="1"/>
    <col min="2303" max="2303" width="8.85546875" style="2"/>
    <col min="2304" max="2304" width="23.42578125" style="2" bestFit="1" customWidth="1"/>
    <col min="2305" max="2553" width="8.85546875" style="2"/>
    <col min="2554" max="2554" width="26" style="2" customWidth="1"/>
    <col min="2555" max="2555" width="41.5703125" style="2" customWidth="1"/>
    <col min="2556" max="2556" width="16.5703125" style="2" customWidth="1"/>
    <col min="2557" max="2557" width="5.42578125" style="2" customWidth="1"/>
    <col min="2558" max="2558" width="5" style="2" customWidth="1"/>
    <col min="2559" max="2559" width="8.85546875" style="2"/>
    <col min="2560" max="2560" width="23.42578125" style="2" bestFit="1" customWidth="1"/>
    <col min="2561" max="2809" width="8.85546875" style="2"/>
    <col min="2810" max="2810" width="26" style="2" customWidth="1"/>
    <col min="2811" max="2811" width="41.5703125" style="2" customWidth="1"/>
    <col min="2812" max="2812" width="16.5703125" style="2" customWidth="1"/>
    <col min="2813" max="2813" width="5.42578125" style="2" customWidth="1"/>
    <col min="2814" max="2814" width="5" style="2" customWidth="1"/>
    <col min="2815" max="2815" width="8.85546875" style="2"/>
    <col min="2816" max="2816" width="23.42578125" style="2" bestFit="1" customWidth="1"/>
    <col min="2817" max="3065" width="8.85546875" style="2"/>
    <col min="3066" max="3066" width="26" style="2" customWidth="1"/>
    <col min="3067" max="3067" width="41.5703125" style="2" customWidth="1"/>
    <col min="3068" max="3068" width="16.5703125" style="2" customWidth="1"/>
    <col min="3069" max="3069" width="5.42578125" style="2" customWidth="1"/>
    <col min="3070" max="3070" width="5" style="2" customWidth="1"/>
    <col min="3071" max="3071" width="8.85546875" style="2"/>
    <col min="3072" max="3072" width="23.42578125" style="2" bestFit="1" customWidth="1"/>
    <col min="3073" max="3321" width="8.85546875" style="2"/>
    <col min="3322" max="3322" width="26" style="2" customWidth="1"/>
    <col min="3323" max="3323" width="41.5703125" style="2" customWidth="1"/>
    <col min="3324" max="3324" width="16.5703125" style="2" customWidth="1"/>
    <col min="3325" max="3325" width="5.42578125" style="2" customWidth="1"/>
    <col min="3326" max="3326" width="5" style="2" customWidth="1"/>
    <col min="3327" max="3327" width="8.85546875" style="2"/>
    <col min="3328" max="3328" width="23.42578125" style="2" bestFit="1" customWidth="1"/>
    <col min="3329" max="3577" width="8.85546875" style="2"/>
    <col min="3578" max="3578" width="26" style="2" customWidth="1"/>
    <col min="3579" max="3579" width="41.5703125" style="2" customWidth="1"/>
    <col min="3580" max="3580" width="16.5703125" style="2" customWidth="1"/>
    <col min="3581" max="3581" width="5.42578125" style="2" customWidth="1"/>
    <col min="3582" max="3582" width="5" style="2" customWidth="1"/>
    <col min="3583" max="3583" width="8.85546875" style="2"/>
    <col min="3584" max="3584" width="23.42578125" style="2" bestFit="1" customWidth="1"/>
    <col min="3585" max="3833" width="8.85546875" style="2"/>
    <col min="3834" max="3834" width="26" style="2" customWidth="1"/>
    <col min="3835" max="3835" width="41.5703125" style="2" customWidth="1"/>
    <col min="3836" max="3836" width="16.5703125" style="2" customWidth="1"/>
    <col min="3837" max="3837" width="5.42578125" style="2" customWidth="1"/>
    <col min="3838" max="3838" width="5" style="2" customWidth="1"/>
    <col min="3839" max="3839" width="8.85546875" style="2"/>
    <col min="3840" max="3840" width="23.42578125" style="2" bestFit="1" customWidth="1"/>
    <col min="3841" max="4089" width="8.85546875" style="2"/>
    <col min="4090" max="4090" width="26" style="2" customWidth="1"/>
    <col min="4091" max="4091" width="41.5703125" style="2" customWidth="1"/>
    <col min="4092" max="4092" width="16.5703125" style="2" customWidth="1"/>
    <col min="4093" max="4093" width="5.42578125" style="2" customWidth="1"/>
    <col min="4094" max="4094" width="5" style="2" customWidth="1"/>
    <col min="4095" max="4095" width="8.85546875" style="2"/>
    <col min="4096" max="4096" width="23.42578125" style="2" bestFit="1" customWidth="1"/>
    <col min="4097" max="4345" width="8.85546875" style="2"/>
    <col min="4346" max="4346" width="26" style="2" customWidth="1"/>
    <col min="4347" max="4347" width="41.5703125" style="2" customWidth="1"/>
    <col min="4348" max="4348" width="16.5703125" style="2" customWidth="1"/>
    <col min="4349" max="4349" width="5.42578125" style="2" customWidth="1"/>
    <col min="4350" max="4350" width="5" style="2" customWidth="1"/>
    <col min="4351" max="4351" width="8.85546875" style="2"/>
    <col min="4352" max="4352" width="23.42578125" style="2" bestFit="1" customWidth="1"/>
    <col min="4353" max="4601" width="8.85546875" style="2"/>
    <col min="4602" max="4602" width="26" style="2" customWidth="1"/>
    <col min="4603" max="4603" width="41.5703125" style="2" customWidth="1"/>
    <col min="4604" max="4604" width="16.5703125" style="2" customWidth="1"/>
    <col min="4605" max="4605" width="5.42578125" style="2" customWidth="1"/>
    <col min="4606" max="4606" width="5" style="2" customWidth="1"/>
    <col min="4607" max="4607" width="8.85546875" style="2"/>
    <col min="4608" max="4608" width="23.42578125" style="2" bestFit="1" customWidth="1"/>
    <col min="4609" max="4857" width="8.85546875" style="2"/>
    <col min="4858" max="4858" width="26" style="2" customWidth="1"/>
    <col min="4859" max="4859" width="41.5703125" style="2" customWidth="1"/>
    <col min="4860" max="4860" width="16.5703125" style="2" customWidth="1"/>
    <col min="4861" max="4861" width="5.42578125" style="2" customWidth="1"/>
    <col min="4862" max="4862" width="5" style="2" customWidth="1"/>
    <col min="4863" max="4863" width="8.85546875" style="2"/>
    <col min="4864" max="4864" width="23.42578125" style="2" bestFit="1" customWidth="1"/>
    <col min="4865" max="5113" width="8.85546875" style="2"/>
    <col min="5114" max="5114" width="26" style="2" customWidth="1"/>
    <col min="5115" max="5115" width="41.5703125" style="2" customWidth="1"/>
    <col min="5116" max="5116" width="16.5703125" style="2" customWidth="1"/>
    <col min="5117" max="5117" width="5.42578125" style="2" customWidth="1"/>
    <col min="5118" max="5118" width="5" style="2" customWidth="1"/>
    <col min="5119" max="5119" width="8.85546875" style="2"/>
    <col min="5120" max="5120" width="23.42578125" style="2" bestFit="1" customWidth="1"/>
    <col min="5121" max="5369" width="8.85546875" style="2"/>
    <col min="5370" max="5370" width="26" style="2" customWidth="1"/>
    <col min="5371" max="5371" width="41.5703125" style="2" customWidth="1"/>
    <col min="5372" max="5372" width="16.5703125" style="2" customWidth="1"/>
    <col min="5373" max="5373" width="5.42578125" style="2" customWidth="1"/>
    <col min="5374" max="5374" width="5" style="2" customWidth="1"/>
    <col min="5375" max="5375" width="8.85546875" style="2"/>
    <col min="5376" max="5376" width="23.42578125" style="2" bestFit="1" customWidth="1"/>
    <col min="5377" max="5625" width="8.85546875" style="2"/>
    <col min="5626" max="5626" width="26" style="2" customWidth="1"/>
    <col min="5627" max="5627" width="41.5703125" style="2" customWidth="1"/>
    <col min="5628" max="5628" width="16.5703125" style="2" customWidth="1"/>
    <col min="5629" max="5629" width="5.42578125" style="2" customWidth="1"/>
    <col min="5630" max="5630" width="5" style="2" customWidth="1"/>
    <col min="5631" max="5631" width="8.85546875" style="2"/>
    <col min="5632" max="5632" width="23.42578125" style="2" bestFit="1" customWidth="1"/>
    <col min="5633" max="5881" width="8.85546875" style="2"/>
    <col min="5882" max="5882" width="26" style="2" customWidth="1"/>
    <col min="5883" max="5883" width="41.5703125" style="2" customWidth="1"/>
    <col min="5884" max="5884" width="16.5703125" style="2" customWidth="1"/>
    <col min="5885" max="5885" width="5.42578125" style="2" customWidth="1"/>
    <col min="5886" max="5886" width="5" style="2" customWidth="1"/>
    <col min="5887" max="5887" width="8.85546875" style="2"/>
    <col min="5888" max="5888" width="23.42578125" style="2" bestFit="1" customWidth="1"/>
    <col min="5889" max="6137" width="8.85546875" style="2"/>
    <col min="6138" max="6138" width="26" style="2" customWidth="1"/>
    <col min="6139" max="6139" width="41.5703125" style="2" customWidth="1"/>
    <col min="6140" max="6140" width="16.5703125" style="2" customWidth="1"/>
    <col min="6141" max="6141" width="5.42578125" style="2" customWidth="1"/>
    <col min="6142" max="6142" width="5" style="2" customWidth="1"/>
    <col min="6143" max="6143" width="8.85546875" style="2"/>
    <col min="6144" max="6144" width="23.42578125" style="2" bestFit="1" customWidth="1"/>
    <col min="6145" max="6393" width="8.85546875" style="2"/>
    <col min="6394" max="6394" width="26" style="2" customWidth="1"/>
    <col min="6395" max="6395" width="41.5703125" style="2" customWidth="1"/>
    <col min="6396" max="6396" width="16.5703125" style="2" customWidth="1"/>
    <col min="6397" max="6397" width="5.42578125" style="2" customWidth="1"/>
    <col min="6398" max="6398" width="5" style="2" customWidth="1"/>
    <col min="6399" max="6399" width="8.85546875" style="2"/>
    <col min="6400" max="6400" width="23.42578125" style="2" bestFit="1" customWidth="1"/>
    <col min="6401" max="6649" width="8.85546875" style="2"/>
    <col min="6650" max="6650" width="26" style="2" customWidth="1"/>
    <col min="6651" max="6651" width="41.5703125" style="2" customWidth="1"/>
    <col min="6652" max="6652" width="16.5703125" style="2" customWidth="1"/>
    <col min="6653" max="6653" width="5.42578125" style="2" customWidth="1"/>
    <col min="6654" max="6654" width="5" style="2" customWidth="1"/>
    <col min="6655" max="6655" width="8.85546875" style="2"/>
    <col min="6656" max="6656" width="23.42578125" style="2" bestFit="1" customWidth="1"/>
    <col min="6657" max="6905" width="8.85546875" style="2"/>
    <col min="6906" max="6906" width="26" style="2" customWidth="1"/>
    <col min="6907" max="6907" width="41.5703125" style="2" customWidth="1"/>
    <col min="6908" max="6908" width="16.5703125" style="2" customWidth="1"/>
    <col min="6909" max="6909" width="5.42578125" style="2" customWidth="1"/>
    <col min="6910" max="6910" width="5" style="2" customWidth="1"/>
    <col min="6911" max="6911" width="8.85546875" style="2"/>
    <col min="6912" max="6912" width="23.42578125" style="2" bestFit="1" customWidth="1"/>
    <col min="6913" max="7161" width="8.85546875" style="2"/>
    <col min="7162" max="7162" width="26" style="2" customWidth="1"/>
    <col min="7163" max="7163" width="41.5703125" style="2" customWidth="1"/>
    <col min="7164" max="7164" width="16.5703125" style="2" customWidth="1"/>
    <col min="7165" max="7165" width="5.42578125" style="2" customWidth="1"/>
    <col min="7166" max="7166" width="5" style="2" customWidth="1"/>
    <col min="7167" max="7167" width="8.85546875" style="2"/>
    <col min="7168" max="7168" width="23.42578125" style="2" bestFit="1" customWidth="1"/>
    <col min="7169" max="7417" width="8.85546875" style="2"/>
    <col min="7418" max="7418" width="26" style="2" customWidth="1"/>
    <col min="7419" max="7419" width="41.5703125" style="2" customWidth="1"/>
    <col min="7420" max="7420" width="16.5703125" style="2" customWidth="1"/>
    <col min="7421" max="7421" width="5.42578125" style="2" customWidth="1"/>
    <col min="7422" max="7422" width="5" style="2" customWidth="1"/>
    <col min="7423" max="7423" width="8.85546875" style="2"/>
    <col min="7424" max="7424" width="23.42578125" style="2" bestFit="1" customWidth="1"/>
    <col min="7425" max="7673" width="8.85546875" style="2"/>
    <col min="7674" max="7674" width="26" style="2" customWidth="1"/>
    <col min="7675" max="7675" width="41.5703125" style="2" customWidth="1"/>
    <col min="7676" max="7676" width="16.5703125" style="2" customWidth="1"/>
    <col min="7677" max="7677" width="5.42578125" style="2" customWidth="1"/>
    <col min="7678" max="7678" width="5" style="2" customWidth="1"/>
    <col min="7679" max="7679" width="8.85546875" style="2"/>
    <col min="7680" max="7680" width="23.42578125" style="2" bestFit="1" customWidth="1"/>
    <col min="7681" max="7929" width="8.85546875" style="2"/>
    <col min="7930" max="7930" width="26" style="2" customWidth="1"/>
    <col min="7931" max="7931" width="41.5703125" style="2" customWidth="1"/>
    <col min="7932" max="7932" width="16.5703125" style="2" customWidth="1"/>
    <col min="7933" max="7933" width="5.42578125" style="2" customWidth="1"/>
    <col min="7934" max="7934" width="5" style="2" customWidth="1"/>
    <col min="7935" max="7935" width="8.85546875" style="2"/>
    <col min="7936" max="7936" width="23.42578125" style="2" bestFit="1" customWidth="1"/>
    <col min="7937" max="8185" width="8.85546875" style="2"/>
    <col min="8186" max="8186" width="26" style="2" customWidth="1"/>
    <col min="8187" max="8187" width="41.5703125" style="2" customWidth="1"/>
    <col min="8188" max="8188" width="16.5703125" style="2" customWidth="1"/>
    <col min="8189" max="8189" width="5.42578125" style="2" customWidth="1"/>
    <col min="8190" max="8190" width="5" style="2" customWidth="1"/>
    <col min="8191" max="8191" width="8.85546875" style="2"/>
    <col min="8192" max="8192" width="23.42578125" style="2" bestFit="1" customWidth="1"/>
    <col min="8193" max="8441" width="8.85546875" style="2"/>
    <col min="8442" max="8442" width="26" style="2" customWidth="1"/>
    <col min="8443" max="8443" width="41.5703125" style="2" customWidth="1"/>
    <col min="8444" max="8444" width="16.5703125" style="2" customWidth="1"/>
    <col min="8445" max="8445" width="5.42578125" style="2" customWidth="1"/>
    <col min="8446" max="8446" width="5" style="2" customWidth="1"/>
    <col min="8447" max="8447" width="8.85546875" style="2"/>
    <col min="8448" max="8448" width="23.42578125" style="2" bestFit="1" customWidth="1"/>
    <col min="8449" max="8697" width="8.85546875" style="2"/>
    <col min="8698" max="8698" width="26" style="2" customWidth="1"/>
    <col min="8699" max="8699" width="41.5703125" style="2" customWidth="1"/>
    <col min="8700" max="8700" width="16.5703125" style="2" customWidth="1"/>
    <col min="8701" max="8701" width="5.42578125" style="2" customWidth="1"/>
    <col min="8702" max="8702" width="5" style="2" customWidth="1"/>
    <col min="8703" max="8703" width="8.85546875" style="2"/>
    <col min="8704" max="8704" width="23.42578125" style="2" bestFit="1" customWidth="1"/>
    <col min="8705" max="8953" width="8.85546875" style="2"/>
    <col min="8954" max="8954" width="26" style="2" customWidth="1"/>
    <col min="8955" max="8955" width="41.5703125" style="2" customWidth="1"/>
    <col min="8956" max="8956" width="16.5703125" style="2" customWidth="1"/>
    <col min="8957" max="8957" width="5.42578125" style="2" customWidth="1"/>
    <col min="8958" max="8958" width="5" style="2" customWidth="1"/>
    <col min="8959" max="8959" width="8.85546875" style="2"/>
    <col min="8960" max="8960" width="23.42578125" style="2" bestFit="1" customWidth="1"/>
    <col min="8961" max="9209" width="8.85546875" style="2"/>
    <col min="9210" max="9210" width="26" style="2" customWidth="1"/>
    <col min="9211" max="9211" width="41.5703125" style="2" customWidth="1"/>
    <col min="9212" max="9212" width="16.5703125" style="2" customWidth="1"/>
    <col min="9213" max="9213" width="5.42578125" style="2" customWidth="1"/>
    <col min="9214" max="9214" width="5" style="2" customWidth="1"/>
    <col min="9215" max="9215" width="8.85546875" style="2"/>
    <col min="9216" max="9216" width="23.42578125" style="2" bestFit="1" customWidth="1"/>
    <col min="9217" max="9465" width="8.85546875" style="2"/>
    <col min="9466" max="9466" width="26" style="2" customWidth="1"/>
    <col min="9467" max="9467" width="41.5703125" style="2" customWidth="1"/>
    <col min="9468" max="9468" width="16.5703125" style="2" customWidth="1"/>
    <col min="9469" max="9469" width="5.42578125" style="2" customWidth="1"/>
    <col min="9470" max="9470" width="5" style="2" customWidth="1"/>
    <col min="9471" max="9471" width="8.85546875" style="2"/>
    <col min="9472" max="9472" width="23.42578125" style="2" bestFit="1" customWidth="1"/>
    <col min="9473" max="9721" width="8.85546875" style="2"/>
    <col min="9722" max="9722" width="26" style="2" customWidth="1"/>
    <col min="9723" max="9723" width="41.5703125" style="2" customWidth="1"/>
    <col min="9724" max="9724" width="16.5703125" style="2" customWidth="1"/>
    <col min="9725" max="9725" width="5.42578125" style="2" customWidth="1"/>
    <col min="9726" max="9726" width="5" style="2" customWidth="1"/>
    <col min="9727" max="9727" width="8.85546875" style="2"/>
    <col min="9728" max="9728" width="23.42578125" style="2" bestFit="1" customWidth="1"/>
    <col min="9729" max="9977" width="8.85546875" style="2"/>
    <col min="9978" max="9978" width="26" style="2" customWidth="1"/>
    <col min="9979" max="9979" width="41.5703125" style="2" customWidth="1"/>
    <col min="9980" max="9980" width="16.5703125" style="2" customWidth="1"/>
    <col min="9981" max="9981" width="5.42578125" style="2" customWidth="1"/>
    <col min="9982" max="9982" width="5" style="2" customWidth="1"/>
    <col min="9983" max="9983" width="8.85546875" style="2"/>
    <col min="9984" max="9984" width="23.42578125" style="2" bestFit="1" customWidth="1"/>
    <col min="9985" max="10233" width="8.85546875" style="2"/>
    <col min="10234" max="10234" width="26" style="2" customWidth="1"/>
    <col min="10235" max="10235" width="41.5703125" style="2" customWidth="1"/>
    <col min="10236" max="10236" width="16.5703125" style="2" customWidth="1"/>
    <col min="10237" max="10237" width="5.42578125" style="2" customWidth="1"/>
    <col min="10238" max="10238" width="5" style="2" customWidth="1"/>
    <col min="10239" max="10239" width="8.85546875" style="2"/>
    <col min="10240" max="10240" width="23.42578125" style="2" bestFit="1" customWidth="1"/>
    <col min="10241" max="10489" width="8.85546875" style="2"/>
    <col min="10490" max="10490" width="26" style="2" customWidth="1"/>
    <col min="10491" max="10491" width="41.5703125" style="2" customWidth="1"/>
    <col min="10492" max="10492" width="16.5703125" style="2" customWidth="1"/>
    <col min="10493" max="10493" width="5.42578125" style="2" customWidth="1"/>
    <col min="10494" max="10494" width="5" style="2" customWidth="1"/>
    <col min="10495" max="10495" width="8.85546875" style="2"/>
    <col min="10496" max="10496" width="23.42578125" style="2" bestFit="1" customWidth="1"/>
    <col min="10497" max="10745" width="8.85546875" style="2"/>
    <col min="10746" max="10746" width="26" style="2" customWidth="1"/>
    <col min="10747" max="10747" width="41.5703125" style="2" customWidth="1"/>
    <col min="10748" max="10748" width="16.5703125" style="2" customWidth="1"/>
    <col min="10749" max="10749" width="5.42578125" style="2" customWidth="1"/>
    <col min="10750" max="10750" width="5" style="2" customWidth="1"/>
    <col min="10751" max="10751" width="8.85546875" style="2"/>
    <col min="10752" max="10752" width="23.42578125" style="2" bestFit="1" customWidth="1"/>
    <col min="10753" max="11001" width="8.85546875" style="2"/>
    <col min="11002" max="11002" width="26" style="2" customWidth="1"/>
    <col min="11003" max="11003" width="41.5703125" style="2" customWidth="1"/>
    <col min="11004" max="11004" width="16.5703125" style="2" customWidth="1"/>
    <col min="11005" max="11005" width="5.42578125" style="2" customWidth="1"/>
    <col min="11006" max="11006" width="5" style="2" customWidth="1"/>
    <col min="11007" max="11007" width="8.85546875" style="2"/>
    <col min="11008" max="11008" width="23.42578125" style="2" bestFit="1" customWidth="1"/>
    <col min="11009" max="11257" width="8.85546875" style="2"/>
    <col min="11258" max="11258" width="26" style="2" customWidth="1"/>
    <col min="11259" max="11259" width="41.5703125" style="2" customWidth="1"/>
    <col min="11260" max="11260" width="16.5703125" style="2" customWidth="1"/>
    <col min="11261" max="11261" width="5.42578125" style="2" customWidth="1"/>
    <col min="11262" max="11262" width="5" style="2" customWidth="1"/>
    <col min="11263" max="11263" width="8.85546875" style="2"/>
    <col min="11264" max="11264" width="23.42578125" style="2" bestFit="1" customWidth="1"/>
    <col min="11265" max="11513" width="8.85546875" style="2"/>
    <col min="11514" max="11514" width="26" style="2" customWidth="1"/>
    <col min="11515" max="11515" width="41.5703125" style="2" customWidth="1"/>
    <col min="11516" max="11516" width="16.5703125" style="2" customWidth="1"/>
    <col min="11517" max="11517" width="5.42578125" style="2" customWidth="1"/>
    <col min="11518" max="11518" width="5" style="2" customWidth="1"/>
    <col min="11519" max="11519" width="8.85546875" style="2"/>
    <col min="11520" max="11520" width="23.42578125" style="2" bestFit="1" customWidth="1"/>
    <col min="11521" max="11769" width="8.85546875" style="2"/>
    <col min="11770" max="11770" width="26" style="2" customWidth="1"/>
    <col min="11771" max="11771" width="41.5703125" style="2" customWidth="1"/>
    <col min="11772" max="11772" width="16.5703125" style="2" customWidth="1"/>
    <col min="11773" max="11773" width="5.42578125" style="2" customWidth="1"/>
    <col min="11774" max="11774" width="5" style="2" customWidth="1"/>
    <col min="11775" max="11775" width="8.85546875" style="2"/>
    <col min="11776" max="11776" width="23.42578125" style="2" bestFit="1" customWidth="1"/>
    <col min="11777" max="12025" width="8.85546875" style="2"/>
    <col min="12026" max="12026" width="26" style="2" customWidth="1"/>
    <col min="12027" max="12027" width="41.5703125" style="2" customWidth="1"/>
    <col min="12028" max="12028" width="16.5703125" style="2" customWidth="1"/>
    <col min="12029" max="12029" width="5.42578125" style="2" customWidth="1"/>
    <col min="12030" max="12030" width="5" style="2" customWidth="1"/>
    <col min="12031" max="12031" width="8.85546875" style="2"/>
    <col min="12032" max="12032" width="23.42578125" style="2" bestFit="1" customWidth="1"/>
    <col min="12033" max="12281" width="8.85546875" style="2"/>
    <col min="12282" max="12282" width="26" style="2" customWidth="1"/>
    <col min="12283" max="12283" width="41.5703125" style="2" customWidth="1"/>
    <col min="12284" max="12284" width="16.5703125" style="2" customWidth="1"/>
    <col min="12285" max="12285" width="5.42578125" style="2" customWidth="1"/>
    <col min="12286" max="12286" width="5" style="2" customWidth="1"/>
    <col min="12287" max="12287" width="8.85546875" style="2"/>
    <col min="12288" max="12288" width="23.42578125" style="2" bestFit="1" customWidth="1"/>
    <col min="12289" max="12537" width="8.85546875" style="2"/>
    <col min="12538" max="12538" width="26" style="2" customWidth="1"/>
    <col min="12539" max="12539" width="41.5703125" style="2" customWidth="1"/>
    <col min="12540" max="12540" width="16.5703125" style="2" customWidth="1"/>
    <col min="12541" max="12541" width="5.42578125" style="2" customWidth="1"/>
    <col min="12542" max="12542" width="5" style="2" customWidth="1"/>
    <col min="12543" max="12543" width="8.85546875" style="2"/>
    <col min="12544" max="12544" width="23.42578125" style="2" bestFit="1" customWidth="1"/>
    <col min="12545" max="12793" width="8.85546875" style="2"/>
    <col min="12794" max="12794" width="26" style="2" customWidth="1"/>
    <col min="12795" max="12795" width="41.5703125" style="2" customWidth="1"/>
    <col min="12796" max="12796" width="16.5703125" style="2" customWidth="1"/>
    <col min="12797" max="12797" width="5.42578125" style="2" customWidth="1"/>
    <col min="12798" max="12798" width="5" style="2" customWidth="1"/>
    <col min="12799" max="12799" width="8.85546875" style="2"/>
    <col min="12800" max="12800" width="23.42578125" style="2" bestFit="1" customWidth="1"/>
    <col min="12801" max="13049" width="8.85546875" style="2"/>
    <col min="13050" max="13050" width="26" style="2" customWidth="1"/>
    <col min="13051" max="13051" width="41.5703125" style="2" customWidth="1"/>
    <col min="13052" max="13052" width="16.5703125" style="2" customWidth="1"/>
    <col min="13053" max="13053" width="5.42578125" style="2" customWidth="1"/>
    <col min="13054" max="13054" width="5" style="2" customWidth="1"/>
    <col min="13055" max="13055" width="8.85546875" style="2"/>
    <col min="13056" max="13056" width="23.42578125" style="2" bestFit="1" customWidth="1"/>
    <col min="13057" max="13305" width="8.85546875" style="2"/>
    <col min="13306" max="13306" width="26" style="2" customWidth="1"/>
    <col min="13307" max="13307" width="41.5703125" style="2" customWidth="1"/>
    <col min="13308" max="13308" width="16.5703125" style="2" customWidth="1"/>
    <col min="13309" max="13309" width="5.42578125" style="2" customWidth="1"/>
    <col min="13310" max="13310" width="5" style="2" customWidth="1"/>
    <col min="13311" max="13311" width="8.85546875" style="2"/>
    <col min="13312" max="13312" width="23.42578125" style="2" bestFit="1" customWidth="1"/>
    <col min="13313" max="13561" width="8.85546875" style="2"/>
    <col min="13562" max="13562" width="26" style="2" customWidth="1"/>
    <col min="13563" max="13563" width="41.5703125" style="2" customWidth="1"/>
    <col min="13564" max="13564" width="16.5703125" style="2" customWidth="1"/>
    <col min="13565" max="13565" width="5.42578125" style="2" customWidth="1"/>
    <col min="13566" max="13566" width="5" style="2" customWidth="1"/>
    <col min="13567" max="13567" width="8.85546875" style="2"/>
    <col min="13568" max="13568" width="23.42578125" style="2" bestFit="1" customWidth="1"/>
    <col min="13569" max="13817" width="8.85546875" style="2"/>
    <col min="13818" max="13818" width="26" style="2" customWidth="1"/>
    <col min="13819" max="13819" width="41.5703125" style="2" customWidth="1"/>
    <col min="13820" max="13820" width="16.5703125" style="2" customWidth="1"/>
    <col min="13821" max="13821" width="5.42578125" style="2" customWidth="1"/>
    <col min="13822" max="13822" width="5" style="2" customWidth="1"/>
    <col min="13823" max="13823" width="8.85546875" style="2"/>
    <col min="13824" max="13824" width="23.42578125" style="2" bestFit="1" customWidth="1"/>
    <col min="13825" max="14073" width="8.85546875" style="2"/>
    <col min="14074" max="14074" width="26" style="2" customWidth="1"/>
    <col min="14075" max="14075" width="41.5703125" style="2" customWidth="1"/>
    <col min="14076" max="14076" width="16.5703125" style="2" customWidth="1"/>
    <col min="14077" max="14077" width="5.42578125" style="2" customWidth="1"/>
    <col min="14078" max="14078" width="5" style="2" customWidth="1"/>
    <col min="14079" max="14079" width="8.85546875" style="2"/>
    <col min="14080" max="14080" width="23.42578125" style="2" bestFit="1" customWidth="1"/>
    <col min="14081" max="14329" width="8.85546875" style="2"/>
    <col min="14330" max="14330" width="26" style="2" customWidth="1"/>
    <col min="14331" max="14331" width="41.5703125" style="2" customWidth="1"/>
    <col min="14332" max="14332" width="16.5703125" style="2" customWidth="1"/>
    <col min="14333" max="14333" width="5.42578125" style="2" customWidth="1"/>
    <col min="14334" max="14334" width="5" style="2" customWidth="1"/>
    <col min="14335" max="14335" width="8.85546875" style="2"/>
    <col min="14336" max="14336" width="23.42578125" style="2" bestFit="1" customWidth="1"/>
    <col min="14337" max="14585" width="8.85546875" style="2"/>
    <col min="14586" max="14586" width="26" style="2" customWidth="1"/>
    <col min="14587" max="14587" width="41.5703125" style="2" customWidth="1"/>
    <col min="14588" max="14588" width="16.5703125" style="2" customWidth="1"/>
    <col min="14589" max="14589" width="5.42578125" style="2" customWidth="1"/>
    <col min="14590" max="14590" width="5" style="2" customWidth="1"/>
    <col min="14591" max="14591" width="8.85546875" style="2"/>
    <col min="14592" max="14592" width="23.42578125" style="2" bestFit="1" customWidth="1"/>
    <col min="14593" max="14841" width="8.85546875" style="2"/>
    <col min="14842" max="14842" width="26" style="2" customWidth="1"/>
    <col min="14843" max="14843" width="41.5703125" style="2" customWidth="1"/>
    <col min="14844" max="14844" width="16.5703125" style="2" customWidth="1"/>
    <col min="14845" max="14845" width="5.42578125" style="2" customWidth="1"/>
    <col min="14846" max="14846" width="5" style="2" customWidth="1"/>
    <col min="14847" max="14847" width="8.85546875" style="2"/>
    <col min="14848" max="14848" width="23.42578125" style="2" bestFit="1" customWidth="1"/>
    <col min="14849" max="15097" width="8.85546875" style="2"/>
    <col min="15098" max="15098" width="26" style="2" customWidth="1"/>
    <col min="15099" max="15099" width="41.5703125" style="2" customWidth="1"/>
    <col min="15100" max="15100" width="16.5703125" style="2" customWidth="1"/>
    <col min="15101" max="15101" width="5.42578125" style="2" customWidth="1"/>
    <col min="15102" max="15102" width="5" style="2" customWidth="1"/>
    <col min="15103" max="15103" width="8.85546875" style="2"/>
    <col min="15104" max="15104" width="23.42578125" style="2" bestFit="1" customWidth="1"/>
    <col min="15105" max="15353" width="8.85546875" style="2"/>
    <col min="15354" max="15354" width="26" style="2" customWidth="1"/>
    <col min="15355" max="15355" width="41.5703125" style="2" customWidth="1"/>
    <col min="15356" max="15356" width="16.5703125" style="2" customWidth="1"/>
    <col min="15357" max="15357" width="5.42578125" style="2" customWidth="1"/>
    <col min="15358" max="15358" width="5" style="2" customWidth="1"/>
    <col min="15359" max="15359" width="8.85546875" style="2"/>
    <col min="15360" max="15360" width="23.42578125" style="2" bestFit="1" customWidth="1"/>
    <col min="15361" max="15609" width="8.85546875" style="2"/>
    <col min="15610" max="15610" width="26" style="2" customWidth="1"/>
    <col min="15611" max="15611" width="41.5703125" style="2" customWidth="1"/>
    <col min="15612" max="15612" width="16.5703125" style="2" customWidth="1"/>
    <col min="15613" max="15613" width="5.42578125" style="2" customWidth="1"/>
    <col min="15614" max="15614" width="5" style="2" customWidth="1"/>
    <col min="15615" max="15615" width="8.85546875" style="2"/>
    <col min="15616" max="15616" width="23.42578125" style="2" bestFit="1" customWidth="1"/>
    <col min="15617" max="15865" width="8.85546875" style="2"/>
    <col min="15866" max="15866" width="26" style="2" customWidth="1"/>
    <col min="15867" max="15867" width="41.5703125" style="2" customWidth="1"/>
    <col min="15868" max="15868" width="16.5703125" style="2" customWidth="1"/>
    <col min="15869" max="15869" width="5.42578125" style="2" customWidth="1"/>
    <col min="15870" max="15870" width="5" style="2" customWidth="1"/>
    <col min="15871" max="15871" width="8.85546875" style="2"/>
    <col min="15872" max="15872" width="23.42578125" style="2" bestFit="1" customWidth="1"/>
    <col min="15873" max="16121" width="8.85546875" style="2"/>
    <col min="16122" max="16122" width="26" style="2" customWidth="1"/>
    <col min="16123" max="16123" width="41.5703125" style="2" customWidth="1"/>
    <col min="16124" max="16124" width="16.5703125" style="2" customWidth="1"/>
    <col min="16125" max="16125" width="5.42578125" style="2" customWidth="1"/>
    <col min="16126" max="16126" width="5" style="2" customWidth="1"/>
    <col min="16127" max="16127" width="8.85546875" style="2"/>
    <col min="16128" max="16128" width="23.42578125" style="2" bestFit="1" customWidth="1"/>
    <col min="16129" max="16369" width="8.85546875" style="2"/>
    <col min="16370" max="16384" width="8.85546875" style="2" customWidth="1"/>
  </cols>
  <sheetData>
    <row r="1" spans="1:5" ht="96.75" customHeight="1" x14ac:dyDescent="0.25">
      <c r="C1" s="26" t="s">
        <v>70</v>
      </c>
      <c r="D1" s="26"/>
      <c r="E1" s="26"/>
    </row>
    <row r="2" spans="1:5" s="20" customFormat="1" ht="75" customHeight="1" x14ac:dyDescent="0.25">
      <c r="A2" s="1"/>
      <c r="B2" s="1"/>
      <c r="C2" s="26" t="s">
        <v>62</v>
      </c>
      <c r="D2" s="26"/>
      <c r="E2" s="26"/>
    </row>
    <row r="3" spans="1:5" ht="26.25" customHeight="1" x14ac:dyDescent="0.25">
      <c r="A3" s="25" t="s">
        <v>63</v>
      </c>
      <c r="B3" s="25"/>
      <c r="C3" s="25"/>
      <c r="D3" s="25"/>
      <c r="E3" s="25"/>
    </row>
    <row r="4" spans="1:5" ht="25.9" customHeight="1" x14ac:dyDescent="0.25">
      <c r="A4" s="4"/>
      <c r="B4" s="4"/>
      <c r="C4" s="4"/>
      <c r="D4" s="5"/>
      <c r="E4" s="5" t="s">
        <v>0</v>
      </c>
    </row>
    <row r="5" spans="1:5" ht="42.6" customHeight="1" x14ac:dyDescent="0.25">
      <c r="A5" s="16" t="s">
        <v>1</v>
      </c>
      <c r="B5" s="16" t="s">
        <v>2</v>
      </c>
      <c r="C5" s="6" t="s">
        <v>26</v>
      </c>
      <c r="D5" s="6" t="s">
        <v>36</v>
      </c>
      <c r="E5" s="6" t="s">
        <v>47</v>
      </c>
    </row>
    <row r="6" spans="1:5" s="3" customFormat="1" ht="14.25" customHeight="1" x14ac:dyDescent="0.25">
      <c r="A6" s="16">
        <v>1</v>
      </c>
      <c r="B6" s="16">
        <v>2</v>
      </c>
      <c r="C6" s="16">
        <v>3</v>
      </c>
      <c r="D6" s="16">
        <v>4</v>
      </c>
      <c r="E6" s="16">
        <v>5</v>
      </c>
    </row>
    <row r="7" spans="1:5" ht="34.15" customHeight="1" x14ac:dyDescent="0.25">
      <c r="A7" s="16" t="s">
        <v>3</v>
      </c>
      <c r="B7" s="7" t="s">
        <v>4</v>
      </c>
      <c r="C7" s="8">
        <f t="shared" ref="C7:E7" si="0">C8</f>
        <v>0</v>
      </c>
      <c r="D7" s="8">
        <f t="shared" si="0"/>
        <v>775055381.63</v>
      </c>
      <c r="E7" s="8">
        <f t="shared" si="0"/>
        <v>824852453.04999995</v>
      </c>
    </row>
    <row r="8" spans="1:5" ht="34.9" customHeight="1" x14ac:dyDescent="0.25">
      <c r="A8" s="16" t="s">
        <v>5</v>
      </c>
      <c r="B8" s="9" t="s">
        <v>17</v>
      </c>
      <c r="C8" s="10">
        <f t="shared" ref="C8:E8" si="1">C9</f>
        <v>0</v>
      </c>
      <c r="D8" s="10">
        <f t="shared" si="1"/>
        <v>775055381.63</v>
      </c>
      <c r="E8" s="10">
        <f t="shared" si="1"/>
        <v>824852453.04999995</v>
      </c>
    </row>
    <row r="9" spans="1:5" ht="34.9" customHeight="1" x14ac:dyDescent="0.25">
      <c r="A9" s="16" t="s">
        <v>6</v>
      </c>
      <c r="B9" s="9" t="s">
        <v>20</v>
      </c>
      <c r="C9" s="10">
        <v>0</v>
      </c>
      <c r="D9" s="10">
        <v>775055381.63</v>
      </c>
      <c r="E9" s="10">
        <v>824852453.04999995</v>
      </c>
    </row>
    <row r="10" spans="1:5" ht="31.9" customHeight="1" x14ac:dyDescent="0.25">
      <c r="A10" s="16" t="s">
        <v>7</v>
      </c>
      <c r="B10" s="12" t="s">
        <v>16</v>
      </c>
      <c r="C10" s="13">
        <f t="shared" ref="C10:E10" si="2">C11</f>
        <v>-176502827.17000008</v>
      </c>
      <c r="D10" s="13">
        <f t="shared" si="2"/>
        <v>-901178112.87999916</v>
      </c>
      <c r="E10" s="13">
        <f t="shared" si="2"/>
        <v>-950975184.30999947</v>
      </c>
    </row>
    <row r="11" spans="1:5" ht="30" x14ac:dyDescent="0.25">
      <c r="A11" s="16" t="s">
        <v>8</v>
      </c>
      <c r="B11" s="9" t="s">
        <v>13</v>
      </c>
      <c r="C11" s="11">
        <f>C12+C16</f>
        <v>-176502827.17000008</v>
      </c>
      <c r="D11" s="11">
        <f>D12+D16</f>
        <v>-901178112.87999916</v>
      </c>
      <c r="E11" s="11">
        <f>E12+E16</f>
        <v>-950975184.30999947</v>
      </c>
    </row>
    <row r="12" spans="1:5" ht="30" x14ac:dyDescent="0.25">
      <c r="A12" s="16" t="s">
        <v>9</v>
      </c>
      <c r="B12" s="9" t="s">
        <v>18</v>
      </c>
      <c r="C12" s="11">
        <f t="shared" ref="C12:E12" si="3">C13</f>
        <v>8717952722.6199989</v>
      </c>
      <c r="D12" s="11">
        <f t="shared" si="3"/>
        <v>7614550595.0900002</v>
      </c>
      <c r="E12" s="11">
        <f t="shared" si="3"/>
        <v>7969320383.2600002</v>
      </c>
    </row>
    <row r="13" spans="1:5" ht="47.45" customHeight="1" x14ac:dyDescent="0.25">
      <c r="A13" s="16" t="s">
        <v>10</v>
      </c>
      <c r="B13" s="9" t="s">
        <v>19</v>
      </c>
      <c r="C13" s="11">
        <f>C15+C14</f>
        <v>8717952722.6199989</v>
      </c>
      <c r="D13" s="11">
        <f t="shared" ref="D13:E13" si="4">D15+D14</f>
        <v>7614550595.0900002</v>
      </c>
      <c r="E13" s="11">
        <f t="shared" si="4"/>
        <v>7969320383.2600002</v>
      </c>
    </row>
    <row r="14" spans="1:5" ht="71.45" customHeight="1" x14ac:dyDescent="0.25">
      <c r="A14" s="18" t="s">
        <v>38</v>
      </c>
      <c r="B14" s="9" t="s">
        <v>64</v>
      </c>
      <c r="C14" s="19">
        <v>8020793722.6199999</v>
      </c>
      <c r="D14" s="19">
        <v>7614550595.0900002</v>
      </c>
      <c r="E14" s="19">
        <v>7969320383.2600002</v>
      </c>
    </row>
    <row r="15" spans="1:5" ht="120" x14ac:dyDescent="0.25">
      <c r="A15" s="16" t="s">
        <v>58</v>
      </c>
      <c r="B15" s="9" t="s">
        <v>65</v>
      </c>
      <c r="C15" s="11">
        <v>697159000</v>
      </c>
      <c r="D15" s="11">
        <v>0</v>
      </c>
      <c r="E15" s="11">
        <v>0</v>
      </c>
    </row>
    <row r="16" spans="1:5" ht="48" customHeight="1" x14ac:dyDescent="0.25">
      <c r="A16" s="16" t="s">
        <v>11</v>
      </c>
      <c r="B16" s="9" t="s">
        <v>14</v>
      </c>
      <c r="C16" s="11">
        <f t="shared" ref="C16:E16" si="5">C17</f>
        <v>-8894455549.789999</v>
      </c>
      <c r="D16" s="11">
        <f t="shared" si="5"/>
        <v>-8515728707.9699993</v>
      </c>
      <c r="E16" s="11">
        <f t="shared" si="5"/>
        <v>-8920295567.5699997</v>
      </c>
    </row>
    <row r="17" spans="1:5" ht="49.15" customHeight="1" x14ac:dyDescent="0.25">
      <c r="A17" s="16" t="s">
        <v>12</v>
      </c>
      <c r="B17" s="9" t="s">
        <v>15</v>
      </c>
      <c r="C17" s="11">
        <f>C18+C20+C19+C21+C22</f>
        <v>-8894455549.789999</v>
      </c>
      <c r="D17" s="11">
        <f t="shared" ref="D17:E17" si="6">D18+D20+D19+D21+D22</f>
        <v>-8515728707.9699993</v>
      </c>
      <c r="E17" s="11">
        <f t="shared" si="6"/>
        <v>-8920295567.5699997</v>
      </c>
    </row>
    <row r="18" spans="1:5" ht="95.45" customHeight="1" x14ac:dyDescent="0.25">
      <c r="A18" s="16" t="s">
        <v>21</v>
      </c>
      <c r="B18" s="9" t="s">
        <v>66</v>
      </c>
      <c r="C18" s="11">
        <v>-299192857.14999998</v>
      </c>
      <c r="D18" s="11">
        <v>-326709142.86000001</v>
      </c>
      <c r="E18" s="11">
        <v>-326709142.86000001</v>
      </c>
    </row>
    <row r="19" spans="1:5" ht="60" x14ac:dyDescent="0.25">
      <c r="A19" s="18" t="s">
        <v>37</v>
      </c>
      <c r="B19" s="9" t="s">
        <v>67</v>
      </c>
      <c r="C19" s="19">
        <f>-C14</f>
        <v>-8020793722.6199999</v>
      </c>
      <c r="D19" s="19">
        <f>-D14</f>
        <v>-7614550595.0900002</v>
      </c>
      <c r="E19" s="19">
        <f>-E14</f>
        <v>-7969320383.2600002</v>
      </c>
    </row>
    <row r="20" spans="1:5" ht="60" x14ac:dyDescent="0.25">
      <c r="A20" s="18" t="s">
        <v>35</v>
      </c>
      <c r="B20" s="9" t="s">
        <v>68</v>
      </c>
      <c r="C20" s="11">
        <v>-35714285.710000001</v>
      </c>
      <c r="D20" s="11">
        <v>-35714285.710000001</v>
      </c>
      <c r="E20" s="11">
        <v>-35714285.710000001</v>
      </c>
    </row>
    <row r="21" spans="1:5" ht="106.15" customHeight="1" x14ac:dyDescent="0.25">
      <c r="A21" s="16" t="s">
        <v>60</v>
      </c>
      <c r="B21" s="14" t="s">
        <v>61</v>
      </c>
      <c r="C21" s="11">
        <v>-538754684.30999994</v>
      </c>
      <c r="D21" s="11">
        <v>-538754684.30999994</v>
      </c>
      <c r="E21" s="11">
        <v>-538754684.30999994</v>
      </c>
    </row>
    <row r="22" spans="1:5" ht="120" x14ac:dyDescent="0.25">
      <c r="A22" s="16" t="s">
        <v>59</v>
      </c>
      <c r="B22" s="9" t="s">
        <v>69</v>
      </c>
      <c r="C22" s="11">
        <v>0</v>
      </c>
      <c r="D22" s="11">
        <v>0</v>
      </c>
      <c r="E22" s="21">
        <v>-49797071.43</v>
      </c>
    </row>
    <row r="23" spans="1:5" ht="28.5" x14ac:dyDescent="0.25">
      <c r="A23" s="16" t="s">
        <v>48</v>
      </c>
      <c r="B23" s="17" t="s">
        <v>49</v>
      </c>
      <c r="C23" s="13">
        <f t="shared" ref="C23" si="7">C24</f>
        <v>13110871604.5</v>
      </c>
      <c r="D23" s="13">
        <f t="shared" ref="D23" si="8">D24</f>
        <v>0</v>
      </c>
      <c r="E23" s="13">
        <f t="shared" ref="E23" si="9">E24</f>
        <v>0</v>
      </c>
    </row>
    <row r="24" spans="1:5" x14ac:dyDescent="0.25">
      <c r="A24" s="16" t="s">
        <v>50</v>
      </c>
      <c r="B24" s="14" t="s">
        <v>51</v>
      </c>
      <c r="C24" s="11">
        <f t="shared" ref="C24:E26" si="10">C25</f>
        <v>13110871604.5</v>
      </c>
      <c r="D24" s="11">
        <f t="shared" si="10"/>
        <v>0</v>
      </c>
      <c r="E24" s="11">
        <f t="shared" si="10"/>
        <v>0</v>
      </c>
    </row>
    <row r="25" spans="1:5" x14ac:dyDescent="0.25">
      <c r="A25" s="16" t="s">
        <v>52</v>
      </c>
      <c r="B25" s="14" t="s">
        <v>53</v>
      </c>
      <c r="C25" s="11">
        <f t="shared" si="10"/>
        <v>13110871604.5</v>
      </c>
      <c r="D25" s="11">
        <f t="shared" si="10"/>
        <v>0</v>
      </c>
      <c r="E25" s="11">
        <f t="shared" si="10"/>
        <v>0</v>
      </c>
    </row>
    <row r="26" spans="1:5" x14ac:dyDescent="0.25">
      <c r="A26" s="16" t="s">
        <v>54</v>
      </c>
      <c r="B26" s="14" t="s">
        <v>55</v>
      </c>
      <c r="C26" s="11">
        <f t="shared" si="10"/>
        <v>13110871604.5</v>
      </c>
      <c r="D26" s="11">
        <f t="shared" si="10"/>
        <v>0</v>
      </c>
      <c r="E26" s="11">
        <f t="shared" si="10"/>
        <v>0</v>
      </c>
    </row>
    <row r="27" spans="1:5" ht="30" x14ac:dyDescent="0.25">
      <c r="A27" s="16" t="s">
        <v>56</v>
      </c>
      <c r="B27" s="14" t="s">
        <v>57</v>
      </c>
      <c r="C27" s="11">
        <v>13110871604.5</v>
      </c>
      <c r="D27" s="11">
        <v>0</v>
      </c>
      <c r="E27" s="11">
        <v>0</v>
      </c>
    </row>
    <row r="28" spans="1:5" ht="28.5" x14ac:dyDescent="0.25">
      <c r="A28" s="16" t="s">
        <v>22</v>
      </c>
      <c r="B28" s="17" t="s">
        <v>23</v>
      </c>
      <c r="C28" s="13">
        <f t="shared" ref="C28:E35" si="11">C29</f>
        <v>718436022.67000008</v>
      </c>
      <c r="D28" s="13">
        <f t="shared" si="11"/>
        <v>502157591.65000004</v>
      </c>
      <c r="E28" s="13">
        <f t="shared" si="11"/>
        <v>502157591.69999999</v>
      </c>
    </row>
    <row r="29" spans="1:5" ht="30" x14ac:dyDescent="0.25">
      <c r="A29" s="16" t="s">
        <v>24</v>
      </c>
      <c r="B29" s="14" t="s">
        <v>25</v>
      </c>
      <c r="C29" s="11">
        <f t="shared" si="11"/>
        <v>718436022.67000008</v>
      </c>
      <c r="D29" s="11">
        <f t="shared" si="11"/>
        <v>502157591.65000004</v>
      </c>
      <c r="E29" s="11">
        <f t="shared" si="11"/>
        <v>502157591.69999999</v>
      </c>
    </row>
    <row r="30" spans="1:5" ht="30" x14ac:dyDescent="0.25">
      <c r="A30" s="16" t="s">
        <v>28</v>
      </c>
      <c r="B30" s="14" t="s">
        <v>29</v>
      </c>
      <c r="C30" s="11">
        <f t="shared" ref="C30" si="12">C31+C35</f>
        <v>718436022.67000008</v>
      </c>
      <c r="D30" s="11">
        <f t="shared" ref="D30" si="13">D31+D35</f>
        <v>502157591.65000004</v>
      </c>
      <c r="E30" s="11">
        <f t="shared" ref="E30" si="14">E31+E35</f>
        <v>502157591.69999999</v>
      </c>
    </row>
    <row r="31" spans="1:5" ht="30" x14ac:dyDescent="0.25">
      <c r="A31" s="16" t="s">
        <v>39</v>
      </c>
      <c r="B31" s="14" t="s">
        <v>40</v>
      </c>
      <c r="C31" s="15">
        <f t="shared" ref="C31:E31" si="15">C32</f>
        <v>209278431.02000001</v>
      </c>
      <c r="D31" s="15">
        <f t="shared" si="15"/>
        <v>0</v>
      </c>
      <c r="E31" s="15">
        <f t="shared" si="15"/>
        <v>0</v>
      </c>
    </row>
    <row r="32" spans="1:5" ht="40.9" customHeight="1" x14ac:dyDescent="0.25">
      <c r="A32" s="16" t="s">
        <v>42</v>
      </c>
      <c r="B32" s="14" t="s">
        <v>41</v>
      </c>
      <c r="C32" s="15">
        <f t="shared" ref="C32" si="16">C33+C34</f>
        <v>209278431.02000001</v>
      </c>
      <c r="D32" s="15">
        <f t="shared" ref="D32" si="17">D33+D34</f>
        <v>0</v>
      </c>
      <c r="E32" s="15">
        <f t="shared" ref="E32" si="18">E33+E34</f>
        <v>0</v>
      </c>
    </row>
    <row r="33" spans="1:5" ht="99.6" customHeight="1" x14ac:dyDescent="0.25">
      <c r="A33" s="16" t="s">
        <v>45</v>
      </c>
      <c r="B33" s="14" t="s">
        <v>46</v>
      </c>
      <c r="C33" s="11">
        <v>63346699</v>
      </c>
      <c r="D33" s="11">
        <v>0</v>
      </c>
      <c r="E33" s="11">
        <v>0</v>
      </c>
    </row>
    <row r="34" spans="1:5" ht="60" x14ac:dyDescent="0.25">
      <c r="A34" s="16" t="s">
        <v>43</v>
      </c>
      <c r="B34" s="14" t="s">
        <v>44</v>
      </c>
      <c r="C34" s="11">
        <v>145931732.02000001</v>
      </c>
      <c r="D34" s="11">
        <v>0</v>
      </c>
      <c r="E34" s="11">
        <v>0</v>
      </c>
    </row>
    <row r="35" spans="1:5" ht="49.15" customHeight="1" x14ac:dyDescent="0.25">
      <c r="A35" s="16" t="s">
        <v>30</v>
      </c>
      <c r="B35" s="14" t="s">
        <v>31</v>
      </c>
      <c r="C35" s="11">
        <f t="shared" si="11"/>
        <v>509157591.65000004</v>
      </c>
      <c r="D35" s="11">
        <f t="shared" si="11"/>
        <v>502157591.65000004</v>
      </c>
      <c r="E35" s="11">
        <f t="shared" si="11"/>
        <v>502157591.69999999</v>
      </c>
    </row>
    <row r="36" spans="1:5" ht="43.9" customHeight="1" x14ac:dyDescent="0.25">
      <c r="A36" s="16" t="s">
        <v>33</v>
      </c>
      <c r="B36" s="14" t="s">
        <v>32</v>
      </c>
      <c r="C36" s="11">
        <f t="shared" ref="C36:E36" si="19">C37</f>
        <v>509157591.65000004</v>
      </c>
      <c r="D36" s="11">
        <f t="shared" si="19"/>
        <v>502157591.65000004</v>
      </c>
      <c r="E36" s="11">
        <f t="shared" si="19"/>
        <v>502157591.69999999</v>
      </c>
    </row>
    <row r="37" spans="1:5" ht="165" x14ac:dyDescent="0.25">
      <c r="A37" s="16" t="s">
        <v>27</v>
      </c>
      <c r="B37" s="14" t="s">
        <v>34</v>
      </c>
      <c r="C37" s="11">
        <f>504490924.97+2333333.32+2333333.36</f>
        <v>509157591.65000004</v>
      </c>
      <c r="D37" s="11">
        <f>504490924.97-2333333.32</f>
        <v>502157591.65000004</v>
      </c>
      <c r="E37" s="11">
        <f>504490925.06-2333333.36</f>
        <v>502157591.69999999</v>
      </c>
    </row>
    <row r="38" spans="1:5" x14ac:dyDescent="0.25">
      <c r="A38" s="23" t="s">
        <v>71</v>
      </c>
      <c r="B38" s="24"/>
      <c r="C38" s="13">
        <f>C7+C10+C28+C23</f>
        <v>13652804800</v>
      </c>
      <c r="D38" s="13">
        <f>D7+D10+D28+D23</f>
        <v>376034860.40000087</v>
      </c>
      <c r="E38" s="22">
        <f>E7+E10+E28+E23</f>
        <v>376034860.44000047</v>
      </c>
    </row>
  </sheetData>
  <mergeCells count="4">
    <mergeCell ref="A38:B38"/>
    <mergeCell ref="A3:E3"/>
    <mergeCell ref="C2:E2"/>
    <mergeCell ref="C1:E1"/>
  </mergeCells>
  <pageMargins left="0.6692913385826772" right="0.15748031496062992" top="0.43307086614173229" bottom="0.31496062992125984" header="0.23622047244094491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(2025-2027)</vt:lpstr>
      <vt:lpstr>'источники (2025-2027)'!Заголовки_для_печати</vt:lpstr>
      <vt:lpstr>'источники (2025-2027)'!Область_печати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2025-05-22T14:47:56Z</dcterms:modified>
</cp:coreProperties>
</file>